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19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p34\Desktop\2019\SESJE\09.25 uchwała\BUDŻET WARIANT II\"/>
    </mc:Choice>
  </mc:AlternateContent>
  <xr:revisionPtr revIDLastSave="0" documentId="13_ncr:1_{F90E293A-30CF-4BA8-8A91-D8AD36EF7A7A}" xr6:coauthVersionLast="44" xr6:coauthVersionMax="44" xr10:uidLastSave="{00000000-0000-0000-0000-000000000000}"/>
  <bookViews>
    <workbookView xWindow="-120" yWindow="-120" windowWidth="29040" windowHeight="15840" xr2:uid="{00000000-000D-0000-FFFF-FFFF00000000}"/>
  </bookViews>
  <sheets>
    <sheet name="Arkusz1" sheetId="1" r:id="rId1"/>
    <sheet name="Arkusz2" sheetId="2" r:id="rId2"/>
    <sheet name="Arkusz3" sheetId="3" r:id="rId3"/>
  </sheets>
  <calcPr calcId="181029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H15" i="1" l="1"/>
  <c r="F28" i="1"/>
  <c r="H11" i="1"/>
  <c r="G11" i="1"/>
  <c r="G15" i="1"/>
  <c r="F11" i="1"/>
  <c r="F15" i="1"/>
  <c r="G28" i="1" l="1"/>
  <c r="H28" i="1"/>
</calcChain>
</file>

<file path=xl/sharedStrings.xml><?xml version="1.0" encoding="utf-8"?>
<sst xmlns="http://schemas.openxmlformats.org/spreadsheetml/2006/main" count="34" uniqueCount="30">
  <si>
    <t>Dział</t>
  </si>
  <si>
    <t>Rozdział</t>
  </si>
  <si>
    <t>§*</t>
  </si>
  <si>
    <t>Ogółem</t>
  </si>
  <si>
    <t>Lp.</t>
  </si>
  <si>
    <t>Kwota dotacji</t>
  </si>
  <si>
    <t>Nazwa zadania</t>
  </si>
  <si>
    <t xml:space="preserve">Prace remontowe i konserwatorskie obiektu zabytkowego Kościoła </t>
  </si>
  <si>
    <t>Dotacje dla podmiotów należących do sektora finansów publicznych</t>
  </si>
  <si>
    <t>Dotacje dla podmiotów niezaliczanych do sektora finansów publicznych</t>
  </si>
  <si>
    <t>Stowarzyszenie "Razem w Kłębowie" - prowadzenie szkoły publicznej</t>
  </si>
  <si>
    <t>O10</t>
  </si>
  <si>
    <t>O1010</t>
  </si>
  <si>
    <t>Budowa przydomowych oczyszczalni ścieków, dopłata do indywidualnych ujęć wody</t>
  </si>
  <si>
    <t>przedmiotowej</t>
  </si>
  <si>
    <t>podmiotowej</t>
  </si>
  <si>
    <t>celowej</t>
  </si>
  <si>
    <t>Biblioteka Publiczna Gminy Lidzbark Warmiński w Kraszewie</t>
  </si>
  <si>
    <t>Gminny Ośrodek Kultury i Sportu w Pilniku</t>
  </si>
  <si>
    <t>Na realizację zadań publicznych  gminy Lidzbark Warmiński z zakresu pomocy społecznej oraz wspomagania rozwoju organizacji pozarządowych z przeznaczeniem  do powierzenia  realizacji zadania publicznego organizacjom pozarządowym  w trybie otwartego konkursu ofert</t>
  </si>
  <si>
    <t>Na realizację zadań publicznych  gminy Lidzbark Warmiński z zakresu kultury fizycznej i turystyki z przeznaczeniem  do powierzenia  realizacji zadania publicznego organizacjom pozarządowym  w trybie otwartego konkursu ofert</t>
  </si>
  <si>
    <t>Na realizację zadań publicznych  gminy Lidzbark Warmiński z zakresu edukacji oraz wspomagania rozwoju organizacji pozarządowych z przeznaczeniem  do powierzenia  realizacji zadania publicznego organizacjom pozarządowym  w trybie otwartego konkursu ofert</t>
  </si>
  <si>
    <t xml:space="preserve">Dotacja celowa dla Zespołu Opieki Zdrowotnej   w Lidzbarku Warmińskim </t>
  </si>
  <si>
    <t>Zestawienie planowanych kwot dotacji udzielonych z budżetu jst, realizowane przez podmioty  należące i nienależące do sektora finansów publicznych w 2019r.</t>
  </si>
  <si>
    <t>Na realizację zadań publicznych  gminy Lidzbark Warmiński z zakresu kultury, ochrony dóbr i dziedzictwa narodowego z przeznaczeniem  do powierzenia  realizacji zadania publicznego organizacjom pozarządowym  w trybie otwartego konkursu ofert</t>
  </si>
  <si>
    <t>Stowarzyszenie "Razem w Kłębowie" - zakup podręczników</t>
  </si>
  <si>
    <t>Rady Gminy Lidzbark Warmiński</t>
  </si>
  <si>
    <t>Załącznik Nr 8</t>
  </si>
  <si>
    <t>z dnia 25 września 2019r.</t>
  </si>
  <si>
    <t>do Uchwały  Nr X/75/2019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</si>
</sst>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.00\ _z_ł_-;\-* #,##0.00\ _z_ł_-;_-* &quot;-&quot;??\ _z_ł_-;_-@_-"/>
  </numFmts>
  <fonts count="7" x14ac:knownFonts="1">
    <font>
      <sz val="10"/>
      <name val="Arial"/>
      <charset val="238"/>
    </font>
    <font>
      <sz val="10"/>
      <name val="Arial"/>
      <family val="2"/>
      <charset val="238"/>
    </font>
    <font>
      <sz val="11"/>
      <name val="Times New Roman"/>
      <family val="1"/>
      <charset val="238"/>
    </font>
    <font>
      <b/>
      <sz val="11"/>
      <name val="Times New Roman"/>
      <family val="1"/>
      <charset val="238"/>
    </font>
    <font>
      <b/>
      <sz val="11"/>
      <name val="Arial CE"/>
      <charset val="238"/>
    </font>
    <font>
      <sz val="11"/>
      <name val="Arial"/>
      <family val="2"/>
      <charset val="238"/>
    </font>
    <font>
      <i/>
      <sz val="11"/>
      <name val="Times New Roman"/>
      <family val="1"/>
      <charset val="238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32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65">
    <xf numFmtId="0" fontId="0" fillId="0" borderId="0" xfId="0"/>
    <xf numFmtId="0" fontId="2" fillId="0" borderId="0" xfId="0" applyFont="1"/>
    <xf numFmtId="0" fontId="2" fillId="0" borderId="0" xfId="0" applyFont="1" applyAlignment="1">
      <alignment vertical="center"/>
    </xf>
    <xf numFmtId="0" fontId="3" fillId="0" borderId="11" xfId="0" applyFont="1" applyBorder="1" applyAlignment="1">
      <alignment horizontal="center" vertical="center"/>
    </xf>
    <xf numFmtId="0" fontId="3" fillId="0" borderId="12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 vertical="center"/>
    </xf>
    <xf numFmtId="0" fontId="2" fillId="0" borderId="14" xfId="0" applyFont="1" applyBorder="1" applyAlignment="1">
      <alignment horizontal="center" vertical="center"/>
    </xf>
    <xf numFmtId="0" fontId="2" fillId="0" borderId="15" xfId="0" applyFont="1" applyBorder="1" applyAlignment="1">
      <alignment horizontal="center" vertical="center"/>
    </xf>
    <xf numFmtId="0" fontId="2" fillId="0" borderId="16" xfId="0" applyFont="1" applyBorder="1" applyAlignment="1">
      <alignment horizontal="center" vertical="center"/>
    </xf>
    <xf numFmtId="4" fontId="4" fillId="0" borderId="19" xfId="1" applyNumberFormat="1" applyFont="1" applyBorder="1" applyAlignment="1">
      <alignment horizontal="center" vertical="center"/>
    </xf>
    <xf numFmtId="0" fontId="5" fillId="0" borderId="0" xfId="0" applyFont="1" applyAlignment="1">
      <alignment vertical="center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left" vertical="center" wrapText="1"/>
    </xf>
    <xf numFmtId="4" fontId="2" fillId="0" borderId="20" xfId="1" applyNumberFormat="1" applyFont="1" applyBorder="1" applyAlignment="1">
      <alignment horizontal="center" vertical="center" wrapText="1"/>
    </xf>
    <xf numFmtId="4" fontId="2" fillId="0" borderId="21" xfId="1" applyNumberFormat="1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7" xfId="0" applyFont="1" applyBorder="1" applyAlignment="1">
      <alignment horizontal="left" vertical="center" wrapText="1"/>
    </xf>
    <xf numFmtId="4" fontId="2" fillId="0" borderId="11" xfId="1" applyNumberFormat="1" applyFont="1" applyBorder="1" applyAlignment="1">
      <alignment horizontal="center" vertical="center" wrapText="1"/>
    </xf>
    <xf numFmtId="4" fontId="2" fillId="0" borderId="12" xfId="1" applyNumberFormat="1" applyFont="1" applyBorder="1" applyAlignment="1">
      <alignment horizontal="center" vertical="center" wrapText="1"/>
    </xf>
    <xf numFmtId="0" fontId="2" fillId="0" borderId="22" xfId="0" applyFont="1" applyBorder="1" applyAlignment="1">
      <alignment horizontal="center" vertical="center"/>
    </xf>
    <xf numFmtId="0" fontId="2" fillId="0" borderId="23" xfId="0" applyFont="1" applyBorder="1" applyAlignment="1">
      <alignment horizontal="center" vertical="center"/>
    </xf>
    <xf numFmtId="0" fontId="2" fillId="0" borderId="23" xfId="0" applyFont="1" applyBorder="1" applyAlignment="1">
      <alignment horizontal="left" vertical="center" wrapText="1"/>
    </xf>
    <xf numFmtId="4" fontId="2" fillId="0" borderId="24" xfId="1" applyNumberFormat="1" applyFont="1" applyBorder="1" applyAlignment="1">
      <alignment horizontal="center" vertical="center" wrapText="1"/>
    </xf>
    <xf numFmtId="4" fontId="2" fillId="0" borderId="25" xfId="1" applyNumberFormat="1" applyFont="1" applyBorder="1" applyAlignment="1">
      <alignment horizontal="center" vertical="center" wrapText="1"/>
    </xf>
    <xf numFmtId="164" fontId="2" fillId="0" borderId="0" xfId="0" applyNumberFormat="1" applyFont="1"/>
    <xf numFmtId="3" fontId="2" fillId="0" borderId="1" xfId="0" applyNumberFormat="1" applyFont="1" applyBorder="1" applyAlignment="1">
      <alignment horizontal="center" vertical="center"/>
    </xf>
    <xf numFmtId="3" fontId="2" fillId="0" borderId="2" xfId="0" applyNumberFormat="1" applyFont="1" applyBorder="1" applyAlignment="1">
      <alignment horizontal="center" vertical="center"/>
    </xf>
    <xf numFmtId="3" fontId="2" fillId="0" borderId="2" xfId="0" applyNumberFormat="1" applyFont="1" applyBorder="1" applyAlignment="1">
      <alignment horizontal="left" vertical="center" wrapText="1"/>
    </xf>
    <xf numFmtId="3" fontId="2" fillId="0" borderId="26" xfId="0" applyNumberFormat="1" applyFont="1" applyBorder="1" applyAlignment="1">
      <alignment horizontal="center" vertical="center"/>
    </xf>
    <xf numFmtId="0" fontId="2" fillId="0" borderId="26" xfId="0" applyFont="1" applyBorder="1" applyAlignment="1">
      <alignment horizontal="center" vertical="center"/>
    </xf>
    <xf numFmtId="3" fontId="2" fillId="0" borderId="7" xfId="0" applyNumberFormat="1" applyFont="1" applyBorder="1" applyAlignment="1">
      <alignment horizontal="left" vertical="center" wrapText="1"/>
    </xf>
    <xf numFmtId="4" fontId="2" fillId="0" borderId="8" xfId="1" applyNumberFormat="1" applyFont="1" applyBorder="1" applyAlignment="1">
      <alignment horizontal="center" vertical="center" wrapText="1"/>
    </xf>
    <xf numFmtId="4" fontId="2" fillId="0" borderId="27" xfId="1" applyNumberFormat="1" applyFont="1" applyBorder="1" applyAlignment="1">
      <alignment horizontal="center" vertical="center" wrapText="1"/>
    </xf>
    <xf numFmtId="3" fontId="2" fillId="0" borderId="6" xfId="0" applyNumberFormat="1" applyFont="1" applyBorder="1" applyAlignment="1">
      <alignment horizontal="center" vertical="center"/>
    </xf>
    <xf numFmtId="4" fontId="2" fillId="0" borderId="7" xfId="1" applyNumberFormat="1" applyFont="1" applyBorder="1" applyAlignment="1">
      <alignment horizontal="center" vertical="center" wrapText="1"/>
    </xf>
    <xf numFmtId="4" fontId="2" fillId="0" borderId="15" xfId="1" applyNumberFormat="1" applyFont="1" applyBorder="1" applyAlignment="1">
      <alignment horizontal="center" vertical="center" wrapText="1"/>
    </xf>
    <xf numFmtId="4" fontId="2" fillId="0" borderId="16" xfId="1" applyNumberFormat="1" applyFont="1" applyBorder="1" applyAlignment="1">
      <alignment horizontal="center" vertical="center" wrapText="1"/>
    </xf>
    <xf numFmtId="3" fontId="2" fillId="0" borderId="26" xfId="0" applyNumberFormat="1" applyFont="1" applyBorder="1" applyAlignment="1">
      <alignment horizontal="left" vertical="center" wrapText="1"/>
    </xf>
    <xf numFmtId="0" fontId="3" fillId="0" borderId="0" xfId="0" applyFont="1"/>
    <xf numFmtId="0" fontId="3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164" fontId="2" fillId="0" borderId="0" xfId="0" applyNumberFormat="1" applyFont="1" applyAlignment="1">
      <alignment vertical="center"/>
    </xf>
    <xf numFmtId="4" fontId="3" fillId="2" borderId="30" xfId="1" applyNumberFormat="1" applyFont="1" applyFill="1" applyBorder="1" applyAlignment="1">
      <alignment horizontal="center" vertical="center"/>
    </xf>
    <xf numFmtId="4" fontId="3" fillId="2" borderId="31" xfId="1" applyNumberFormat="1" applyFont="1" applyFill="1" applyBorder="1" applyAlignment="1">
      <alignment horizontal="center" vertical="center"/>
    </xf>
    <xf numFmtId="3" fontId="2" fillId="0" borderId="7" xfId="0" applyNumberFormat="1" applyFont="1" applyBorder="1" applyAlignment="1">
      <alignment horizontal="center" vertical="center"/>
    </xf>
    <xf numFmtId="0" fontId="2" fillId="0" borderId="0" xfId="0" applyFont="1" applyAlignment="1">
      <alignment horizontal="right" vertical="center"/>
    </xf>
    <xf numFmtId="0" fontId="3" fillId="0" borderId="2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3" fontId="3" fillId="2" borderId="28" xfId="0" applyNumberFormat="1" applyFont="1" applyFill="1" applyBorder="1" applyAlignment="1">
      <alignment horizontal="center" vertical="center"/>
    </xf>
    <xf numFmtId="3" fontId="3" fillId="2" borderId="29" xfId="0" applyNumberFormat="1" applyFont="1" applyFill="1" applyBorder="1" applyAlignment="1">
      <alignment horizontal="center" vertical="center"/>
    </xf>
    <xf numFmtId="0" fontId="3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4" fillId="0" borderId="17" xfId="0" applyFont="1" applyBorder="1" applyAlignment="1">
      <alignment horizontal="left" vertical="center"/>
    </xf>
    <xf numFmtId="0" fontId="4" fillId="0" borderId="18" xfId="0" applyFont="1" applyBorder="1" applyAlignment="1">
      <alignment horizontal="left" vertical="center"/>
    </xf>
    <xf numFmtId="0" fontId="4" fillId="0" borderId="19" xfId="0" applyFont="1" applyBorder="1" applyAlignment="1">
      <alignment horizontal="left" vertical="center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</cellXfs>
  <cellStyles count="2">
    <cellStyle name="Dziesiętny" xfId="1" builtinId="3"/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BW34"/>
  <sheetViews>
    <sheetView tabSelected="1" topLeftCell="A10" zoomScale="70" zoomScaleNormal="70" workbookViewId="0">
      <selection activeCell="K27" sqref="K27"/>
    </sheetView>
  </sheetViews>
  <sheetFormatPr defaultRowHeight="15" x14ac:dyDescent="0.25"/>
  <cols>
    <col min="1" max="1" width="4.5703125" style="2" customWidth="1"/>
    <col min="2" max="2" width="5.28515625" style="2" customWidth="1"/>
    <col min="3" max="3" width="6.7109375" style="2" customWidth="1"/>
    <col min="4" max="4" width="5.140625" style="2" customWidth="1"/>
    <col min="5" max="5" width="52.7109375" style="2" customWidth="1"/>
    <col min="6" max="6" width="14.85546875" style="2" customWidth="1"/>
    <col min="7" max="7" width="14" style="2" customWidth="1"/>
    <col min="8" max="8" width="13" style="2" customWidth="1"/>
    <col min="9" max="9" width="9.140625" style="1"/>
    <col min="10" max="10" width="11.42578125" style="1" bestFit="1" customWidth="1"/>
    <col min="11" max="75" width="9.140625" style="1"/>
    <col min="76" max="16384" width="9.140625" style="2"/>
  </cols>
  <sheetData>
    <row r="1" spans="1:75" x14ac:dyDescent="0.25">
      <c r="A1" s="47" t="s">
        <v>27</v>
      </c>
      <c r="B1" s="47"/>
      <c r="C1" s="47"/>
      <c r="D1" s="47"/>
      <c r="E1" s="47"/>
      <c r="F1" s="47"/>
      <c r="G1" s="47"/>
      <c r="H1" s="47"/>
    </row>
    <row r="2" spans="1:75" x14ac:dyDescent="0.25">
      <c r="A2" s="47" t="s">
        <v>29</v>
      </c>
      <c r="B2" s="47"/>
      <c r="C2" s="47"/>
      <c r="D2" s="47"/>
      <c r="E2" s="47"/>
      <c r="F2" s="47"/>
      <c r="G2" s="47"/>
      <c r="H2" s="47"/>
    </row>
    <row r="3" spans="1:75" x14ac:dyDescent="0.25">
      <c r="A3" s="47" t="s">
        <v>26</v>
      </c>
      <c r="B3" s="47"/>
      <c r="C3" s="47"/>
      <c r="D3" s="47"/>
      <c r="E3" s="47"/>
      <c r="F3" s="47"/>
      <c r="G3" s="47"/>
      <c r="H3" s="47"/>
    </row>
    <row r="4" spans="1:75" x14ac:dyDescent="0.25">
      <c r="A4" s="47" t="s">
        <v>28</v>
      </c>
      <c r="B4" s="47"/>
      <c r="C4" s="47"/>
      <c r="D4" s="47"/>
      <c r="E4" s="47"/>
      <c r="F4" s="47"/>
      <c r="G4" s="47"/>
      <c r="H4" s="47"/>
    </row>
    <row r="6" spans="1:75" ht="33" customHeight="1" thickBot="1" x14ac:dyDescent="0.3">
      <c r="A6" s="52" t="s">
        <v>23</v>
      </c>
      <c r="B6" s="52"/>
      <c r="C6" s="52"/>
      <c r="D6" s="52"/>
      <c r="E6" s="52"/>
      <c r="F6" s="52"/>
      <c r="G6" s="52"/>
      <c r="H6" s="52"/>
    </row>
    <row r="7" spans="1:75" ht="20.25" customHeight="1" x14ac:dyDescent="0.25">
      <c r="A7" s="53" t="s">
        <v>4</v>
      </c>
      <c r="B7" s="48" t="s">
        <v>0</v>
      </c>
      <c r="C7" s="48" t="s">
        <v>1</v>
      </c>
      <c r="D7" s="48" t="s">
        <v>2</v>
      </c>
      <c r="E7" s="55" t="s">
        <v>6</v>
      </c>
      <c r="F7" s="59" t="s">
        <v>5</v>
      </c>
      <c r="G7" s="60"/>
      <c r="H7" s="61"/>
      <c r="BT7" s="2"/>
      <c r="BU7" s="2"/>
      <c r="BV7" s="2"/>
      <c r="BW7" s="2"/>
    </row>
    <row r="8" spans="1:75" ht="18" customHeight="1" x14ac:dyDescent="0.25">
      <c r="A8" s="54"/>
      <c r="B8" s="49"/>
      <c r="C8" s="49"/>
      <c r="D8" s="49"/>
      <c r="E8" s="49"/>
      <c r="F8" s="62"/>
      <c r="G8" s="63"/>
      <c r="H8" s="64"/>
      <c r="BT8" s="2"/>
      <c r="BU8" s="2"/>
      <c r="BV8" s="2"/>
      <c r="BW8" s="2"/>
    </row>
    <row r="9" spans="1:75" ht="39.75" customHeight="1" x14ac:dyDescent="0.25">
      <c r="A9" s="54"/>
      <c r="B9" s="49"/>
      <c r="C9" s="49"/>
      <c r="D9" s="49"/>
      <c r="E9" s="49"/>
      <c r="F9" s="3" t="s">
        <v>14</v>
      </c>
      <c r="G9" s="3" t="s">
        <v>15</v>
      </c>
      <c r="H9" s="4" t="s">
        <v>16</v>
      </c>
      <c r="BT9" s="2"/>
      <c r="BU9" s="2"/>
      <c r="BV9" s="2"/>
      <c r="BW9" s="2"/>
    </row>
    <row r="10" spans="1:75" ht="12.75" customHeight="1" thickBot="1" x14ac:dyDescent="0.3">
      <c r="A10" s="5">
        <v>1</v>
      </c>
      <c r="B10" s="6">
        <v>2</v>
      </c>
      <c r="C10" s="6">
        <v>3</v>
      </c>
      <c r="D10" s="6">
        <v>4</v>
      </c>
      <c r="E10" s="6">
        <v>5</v>
      </c>
      <c r="F10" s="7">
        <v>6</v>
      </c>
      <c r="G10" s="7">
        <v>7</v>
      </c>
      <c r="H10" s="8">
        <v>8</v>
      </c>
      <c r="BT10" s="2"/>
      <c r="BU10" s="2"/>
      <c r="BV10" s="2"/>
      <c r="BW10" s="2"/>
    </row>
    <row r="11" spans="1:75" ht="22.5" customHeight="1" thickBot="1" x14ac:dyDescent="0.3">
      <c r="A11" s="56" t="s">
        <v>8</v>
      </c>
      <c r="B11" s="57"/>
      <c r="C11" s="57"/>
      <c r="D11" s="57"/>
      <c r="E11" s="58"/>
      <c r="F11" s="9">
        <f>SUM(F12:F14)</f>
        <v>0</v>
      </c>
      <c r="G11" s="9">
        <f>SUM(G12:G14)</f>
        <v>1011000</v>
      </c>
      <c r="H11" s="9">
        <f>SUM(H12:H14)</f>
        <v>0</v>
      </c>
      <c r="I11" s="10"/>
      <c r="BT11" s="2"/>
      <c r="BU11" s="2"/>
      <c r="BV11" s="2"/>
      <c r="BW11" s="2"/>
    </row>
    <row r="12" spans="1:75" ht="30" x14ac:dyDescent="0.25">
      <c r="A12" s="11">
        <v>1</v>
      </c>
      <c r="B12" s="12">
        <v>851</v>
      </c>
      <c r="C12" s="12">
        <v>85111</v>
      </c>
      <c r="D12" s="12">
        <v>6220</v>
      </c>
      <c r="E12" s="13" t="s">
        <v>22</v>
      </c>
      <c r="F12" s="14"/>
      <c r="G12" s="14">
        <v>34000</v>
      </c>
      <c r="H12" s="15"/>
      <c r="BT12" s="2"/>
      <c r="BU12" s="2"/>
      <c r="BV12" s="2"/>
      <c r="BW12" s="2"/>
    </row>
    <row r="13" spans="1:75" x14ac:dyDescent="0.25">
      <c r="A13" s="16">
        <v>2</v>
      </c>
      <c r="B13" s="17">
        <v>921</v>
      </c>
      <c r="C13" s="17">
        <v>92109</v>
      </c>
      <c r="D13" s="17">
        <v>2480</v>
      </c>
      <c r="E13" s="18" t="s">
        <v>18</v>
      </c>
      <c r="F13" s="19"/>
      <c r="G13" s="19">
        <v>807000</v>
      </c>
      <c r="H13" s="20"/>
      <c r="BT13" s="2"/>
      <c r="BU13" s="2"/>
      <c r="BV13" s="2"/>
      <c r="BW13" s="2"/>
    </row>
    <row r="14" spans="1:75" ht="30.75" thickBot="1" x14ac:dyDescent="0.3">
      <c r="A14" s="21">
        <v>3</v>
      </c>
      <c r="B14" s="22">
        <v>921</v>
      </c>
      <c r="C14" s="22">
        <v>92116</v>
      </c>
      <c r="D14" s="22">
        <v>2480</v>
      </c>
      <c r="E14" s="23" t="s">
        <v>17</v>
      </c>
      <c r="F14" s="24"/>
      <c r="G14" s="24">
        <v>170000</v>
      </c>
      <c r="H14" s="25"/>
      <c r="BT14" s="2"/>
      <c r="BU14" s="2"/>
      <c r="BV14" s="2"/>
      <c r="BW14" s="2"/>
    </row>
    <row r="15" spans="1:75" ht="22.5" customHeight="1" thickBot="1" x14ac:dyDescent="0.3">
      <c r="A15" s="56" t="s">
        <v>9</v>
      </c>
      <c r="B15" s="57"/>
      <c r="C15" s="57"/>
      <c r="D15" s="57"/>
      <c r="E15" s="58"/>
      <c r="F15" s="9">
        <f>SUM(F16:F24)</f>
        <v>0</v>
      </c>
      <c r="G15" s="9">
        <f>SUM(G16:G24)</f>
        <v>752869</v>
      </c>
      <c r="H15" s="9">
        <f>SUM(H16:H27)</f>
        <v>201343.1</v>
      </c>
      <c r="I15" s="10"/>
      <c r="J15" s="26"/>
      <c r="BT15" s="2"/>
      <c r="BU15" s="2"/>
      <c r="BV15" s="2"/>
      <c r="BW15" s="2"/>
    </row>
    <row r="16" spans="1:75" ht="30" x14ac:dyDescent="0.25">
      <c r="A16" s="27">
        <v>1</v>
      </c>
      <c r="B16" s="28" t="s">
        <v>11</v>
      </c>
      <c r="C16" s="28" t="s">
        <v>12</v>
      </c>
      <c r="D16" s="12">
        <v>6230</v>
      </c>
      <c r="E16" s="29" t="s">
        <v>13</v>
      </c>
      <c r="F16" s="14"/>
      <c r="G16" s="14"/>
      <c r="H16" s="15">
        <v>70000</v>
      </c>
      <c r="BT16" s="2"/>
      <c r="BU16" s="2"/>
      <c r="BV16" s="2"/>
      <c r="BW16" s="2"/>
    </row>
    <row r="17" spans="1:75" ht="30.75" thickBot="1" x14ac:dyDescent="0.3">
      <c r="A17" s="35">
        <v>2</v>
      </c>
      <c r="B17" s="17">
        <v>801</v>
      </c>
      <c r="C17" s="17">
        <v>80101</v>
      </c>
      <c r="D17" s="17">
        <v>2590</v>
      </c>
      <c r="E17" s="32" t="s">
        <v>10</v>
      </c>
      <c r="F17" s="19"/>
      <c r="G17" s="19">
        <v>613498</v>
      </c>
      <c r="H17" s="20"/>
      <c r="BT17" s="2"/>
      <c r="BU17" s="2"/>
      <c r="BV17" s="2"/>
      <c r="BW17" s="2"/>
    </row>
    <row r="18" spans="1:75" ht="30" x14ac:dyDescent="0.25">
      <c r="A18" s="27">
        <v>3</v>
      </c>
      <c r="B18" s="17">
        <v>801</v>
      </c>
      <c r="C18" s="17">
        <v>80103</v>
      </c>
      <c r="D18" s="17">
        <v>2590</v>
      </c>
      <c r="E18" s="32" t="s">
        <v>10</v>
      </c>
      <c r="F18" s="19"/>
      <c r="G18" s="19">
        <v>121281</v>
      </c>
      <c r="H18" s="20"/>
      <c r="BT18" s="2"/>
      <c r="BU18" s="2"/>
      <c r="BV18" s="2"/>
      <c r="BW18" s="2"/>
    </row>
    <row r="19" spans="1:75" ht="30.75" thickBot="1" x14ac:dyDescent="0.3">
      <c r="A19" s="35">
        <v>4</v>
      </c>
      <c r="B19" s="17">
        <v>801</v>
      </c>
      <c r="C19" s="17">
        <v>80149</v>
      </c>
      <c r="D19" s="17">
        <v>2590</v>
      </c>
      <c r="E19" s="32" t="s">
        <v>10</v>
      </c>
      <c r="F19" s="19"/>
      <c r="G19" s="19">
        <v>12060</v>
      </c>
      <c r="H19" s="20"/>
      <c r="BT19" s="2"/>
      <c r="BU19" s="2"/>
      <c r="BV19" s="2"/>
      <c r="BW19" s="2"/>
    </row>
    <row r="20" spans="1:75" ht="30" x14ac:dyDescent="0.25">
      <c r="A20" s="27">
        <v>5</v>
      </c>
      <c r="B20" s="17">
        <v>801</v>
      </c>
      <c r="C20" s="17">
        <v>80150</v>
      </c>
      <c r="D20" s="17">
        <v>2590</v>
      </c>
      <c r="E20" s="32" t="s">
        <v>10</v>
      </c>
      <c r="F20" s="19"/>
      <c r="G20" s="19">
        <v>6030</v>
      </c>
      <c r="H20" s="20"/>
      <c r="BT20" s="2"/>
      <c r="BU20" s="2"/>
      <c r="BV20" s="2"/>
      <c r="BW20" s="2"/>
    </row>
    <row r="21" spans="1:75" ht="30.75" thickBot="1" x14ac:dyDescent="0.3">
      <c r="A21" s="35">
        <v>6</v>
      </c>
      <c r="B21" s="17">
        <v>801</v>
      </c>
      <c r="C21" s="17">
        <v>80153</v>
      </c>
      <c r="D21" s="17">
        <v>2820</v>
      </c>
      <c r="E21" s="32" t="s">
        <v>25</v>
      </c>
      <c r="F21" s="19"/>
      <c r="G21" s="19"/>
      <c r="H21" s="20">
        <v>4643.1000000000004</v>
      </c>
      <c r="BT21" s="2"/>
      <c r="BU21" s="2"/>
      <c r="BV21" s="2"/>
      <c r="BW21" s="2"/>
    </row>
    <row r="22" spans="1:75" ht="75" customHeight="1" x14ac:dyDescent="0.25">
      <c r="A22" s="27">
        <v>7</v>
      </c>
      <c r="B22" s="17">
        <v>852</v>
      </c>
      <c r="C22" s="17">
        <v>85295</v>
      </c>
      <c r="D22" s="17">
        <v>2360</v>
      </c>
      <c r="E22" s="32" t="s">
        <v>19</v>
      </c>
      <c r="F22" s="19"/>
      <c r="G22" s="19"/>
      <c r="H22" s="20">
        <v>8000</v>
      </c>
      <c r="BT22" s="2"/>
      <c r="BU22" s="2"/>
      <c r="BV22" s="2"/>
      <c r="BW22" s="2"/>
    </row>
    <row r="23" spans="1:75" ht="75.75" thickBot="1" x14ac:dyDescent="0.3">
      <c r="A23" s="35">
        <v>8</v>
      </c>
      <c r="B23" s="17">
        <v>921</v>
      </c>
      <c r="C23" s="17">
        <v>92105</v>
      </c>
      <c r="D23" s="17">
        <v>2360</v>
      </c>
      <c r="E23" s="32" t="s">
        <v>24</v>
      </c>
      <c r="F23" s="36"/>
      <c r="G23" s="37"/>
      <c r="H23" s="38">
        <v>3500</v>
      </c>
      <c r="BT23" s="2"/>
      <c r="BU23" s="2"/>
      <c r="BV23" s="2"/>
      <c r="BW23" s="2"/>
    </row>
    <row r="24" spans="1:75" ht="30" x14ac:dyDescent="0.25">
      <c r="A24" s="27">
        <v>9</v>
      </c>
      <c r="B24" s="17">
        <v>921</v>
      </c>
      <c r="C24" s="31">
        <v>92120</v>
      </c>
      <c r="D24" s="31">
        <v>6570</v>
      </c>
      <c r="E24" s="39" t="s">
        <v>7</v>
      </c>
      <c r="F24" s="33"/>
      <c r="G24" s="19"/>
      <c r="H24" s="20">
        <v>40000</v>
      </c>
      <c r="BT24" s="2"/>
      <c r="BU24" s="2"/>
      <c r="BV24" s="2"/>
      <c r="BW24" s="2"/>
    </row>
    <row r="25" spans="1:75" ht="75.75" thickBot="1" x14ac:dyDescent="0.3">
      <c r="A25" s="35">
        <v>10</v>
      </c>
      <c r="B25" s="30">
        <v>900</v>
      </c>
      <c r="C25" s="31">
        <v>90095</v>
      </c>
      <c r="D25" s="31">
        <v>2360</v>
      </c>
      <c r="E25" s="32" t="s">
        <v>21</v>
      </c>
      <c r="F25" s="33"/>
      <c r="G25" s="33"/>
      <c r="H25" s="34">
        <v>60000</v>
      </c>
      <c r="BT25" s="2"/>
      <c r="BU25" s="2"/>
      <c r="BV25" s="2"/>
      <c r="BW25" s="2"/>
    </row>
    <row r="26" spans="1:75" ht="75" x14ac:dyDescent="0.25">
      <c r="A26" s="27">
        <v>11</v>
      </c>
      <c r="B26" s="46">
        <v>926</v>
      </c>
      <c r="C26" s="17">
        <v>92601</v>
      </c>
      <c r="D26" s="17">
        <v>2360</v>
      </c>
      <c r="E26" s="32" t="s">
        <v>21</v>
      </c>
      <c r="F26" s="36"/>
      <c r="G26" s="36"/>
      <c r="H26" s="36">
        <v>3200</v>
      </c>
      <c r="BT26" s="2"/>
      <c r="BU26" s="2"/>
      <c r="BV26" s="2"/>
      <c r="BW26" s="2"/>
    </row>
    <row r="27" spans="1:75" ht="69" customHeight="1" thickBot="1" x14ac:dyDescent="0.3">
      <c r="A27" s="35">
        <v>12</v>
      </c>
      <c r="B27" s="17">
        <v>926</v>
      </c>
      <c r="C27" s="17">
        <v>92695</v>
      </c>
      <c r="D27" s="17">
        <v>2360</v>
      </c>
      <c r="E27" s="32" t="s">
        <v>20</v>
      </c>
      <c r="F27" s="36"/>
      <c r="G27" s="36"/>
      <c r="H27" s="36">
        <v>12000</v>
      </c>
      <c r="BT27" s="2"/>
      <c r="BU27" s="2"/>
      <c r="BV27" s="2"/>
      <c r="BW27" s="2"/>
    </row>
    <row r="28" spans="1:75" s="41" customFormat="1" ht="24.75" customHeight="1" thickBot="1" x14ac:dyDescent="0.25">
      <c r="A28" s="50" t="s">
        <v>3</v>
      </c>
      <c r="B28" s="51"/>
      <c r="C28" s="51"/>
      <c r="D28" s="51"/>
      <c r="E28" s="51"/>
      <c r="F28" s="44">
        <f>SUM(F16:F24)</f>
        <v>0</v>
      </c>
      <c r="G28" s="44">
        <f>SUM(G11+G15)</f>
        <v>1763869</v>
      </c>
      <c r="H28" s="45">
        <f>SUM(H11+H15)</f>
        <v>201343.1</v>
      </c>
      <c r="I28" s="40"/>
      <c r="J28" s="40"/>
      <c r="K28" s="40"/>
      <c r="L28" s="40"/>
      <c r="M28" s="40"/>
      <c r="N28" s="40"/>
      <c r="O28" s="40"/>
      <c r="P28" s="40"/>
      <c r="Q28" s="40"/>
      <c r="R28" s="40"/>
      <c r="S28" s="40"/>
      <c r="T28" s="40"/>
      <c r="U28" s="40"/>
      <c r="V28" s="40"/>
      <c r="W28" s="40"/>
      <c r="X28" s="40"/>
      <c r="Y28" s="40"/>
      <c r="Z28" s="40"/>
      <c r="AA28" s="40"/>
      <c r="AB28" s="40"/>
      <c r="AC28" s="40"/>
      <c r="AD28" s="40"/>
      <c r="AE28" s="40"/>
      <c r="AF28" s="40"/>
      <c r="AG28" s="40"/>
      <c r="AH28" s="40"/>
      <c r="AI28" s="40"/>
      <c r="AJ28" s="40"/>
      <c r="AK28" s="40"/>
      <c r="AL28" s="40"/>
      <c r="AM28" s="40"/>
      <c r="AN28" s="40"/>
      <c r="AO28" s="40"/>
      <c r="AP28" s="40"/>
      <c r="AQ28" s="40"/>
      <c r="AR28" s="40"/>
      <c r="AS28" s="40"/>
      <c r="AT28" s="40"/>
      <c r="AU28" s="40"/>
      <c r="AV28" s="40"/>
      <c r="AW28" s="40"/>
      <c r="AX28" s="40"/>
      <c r="AY28" s="40"/>
      <c r="AZ28" s="40"/>
      <c r="BA28" s="40"/>
      <c r="BB28" s="40"/>
      <c r="BC28" s="40"/>
      <c r="BD28" s="40"/>
      <c r="BE28" s="40"/>
      <c r="BF28" s="40"/>
      <c r="BG28" s="40"/>
      <c r="BH28" s="40"/>
      <c r="BI28" s="40"/>
      <c r="BJ28" s="40"/>
      <c r="BK28" s="40"/>
      <c r="BL28" s="40"/>
      <c r="BM28" s="40"/>
      <c r="BN28" s="40"/>
      <c r="BO28" s="40"/>
      <c r="BP28" s="40"/>
      <c r="BQ28" s="40"/>
      <c r="BR28" s="40"/>
      <c r="BS28" s="40"/>
    </row>
    <row r="31" spans="1:75" x14ac:dyDescent="0.25">
      <c r="A31" s="42"/>
      <c r="B31" s="42"/>
    </row>
    <row r="32" spans="1:75" x14ac:dyDescent="0.25">
      <c r="G32" s="43"/>
    </row>
    <row r="34" spans="7:7" x14ac:dyDescent="0.25">
      <c r="G34" s="43"/>
    </row>
  </sheetData>
  <mergeCells count="14">
    <mergeCell ref="A28:E28"/>
    <mergeCell ref="A6:H6"/>
    <mergeCell ref="A7:A9"/>
    <mergeCell ref="C7:C9"/>
    <mergeCell ref="D7:D9"/>
    <mergeCell ref="E7:E9"/>
    <mergeCell ref="A15:E15"/>
    <mergeCell ref="A11:E11"/>
    <mergeCell ref="F7:H8"/>
    <mergeCell ref="A1:H1"/>
    <mergeCell ref="A2:H2"/>
    <mergeCell ref="A4:H4"/>
    <mergeCell ref="B7:B9"/>
    <mergeCell ref="A3:H3"/>
  </mergeCells>
  <phoneticPr fontId="0" type="noConversion"/>
  <pageMargins left="0.70866141732283461" right="0.70866141732283461" top="0.98425196850393704" bottom="0.70866141732283461" header="0" footer="0"/>
  <pageSetup paperSize="9" scale="76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2.75" x14ac:dyDescent="0.2"/>
  <sheetData/>
  <phoneticPr fontId="0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2.75" x14ac:dyDescent="0.2"/>
  <sheetData/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</vt:i4>
      </vt:variant>
    </vt:vector>
  </HeadingPairs>
  <TitlesOfParts>
    <vt:vector size="3" baseType="lpstr">
      <vt:lpstr>Arkusz1</vt:lpstr>
      <vt:lpstr>Arkusz2</vt:lpstr>
      <vt:lpstr>Arkusz3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Urzad</dc:creator>
  <cp:lastModifiedBy>p34</cp:lastModifiedBy>
  <cp:lastPrinted>2019-09-30T07:08:31Z</cp:lastPrinted>
  <dcterms:created xsi:type="dcterms:W3CDTF">2010-11-10T07:25:56Z</dcterms:created>
  <dcterms:modified xsi:type="dcterms:W3CDTF">2019-09-30T07:11:22Z</dcterms:modified>
</cp:coreProperties>
</file>